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7"/>
  <workbookPr/>
  <mc:AlternateContent xmlns:mc="http://schemas.openxmlformats.org/markup-compatibility/2006">
    <mc:Choice Requires="x15">
      <x15ac:absPath xmlns:x15ac="http://schemas.microsoft.com/office/spreadsheetml/2010/11/ac" url="C:\Users\mvini\OneDrive - SUPERINTENDÊNCIA DE SEGUROS PRIVADOS\2025\TR SA\"/>
    </mc:Choice>
  </mc:AlternateContent>
  <xr:revisionPtr revIDLastSave="0" documentId="13_ncr:1_{BE054556-324D-43D2-86CE-6CFAED7AE87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utorizacaoFaturamento" sheetId="1" r:id="rId1"/>
    <sheet name="Lista" sheetId="2" r:id="rId2"/>
  </sheets>
  <definedNames>
    <definedName name="_xlnm.Print_Area" localSheetId="0">AutorizacaoFaturamento!$A$1:$K$36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6" i="1"/>
  <c r="H25" i="1"/>
  <c r="H24" i="1"/>
  <c r="H23" i="1"/>
  <c r="H22" i="1"/>
  <c r="H21" i="1"/>
  <c r="H20" i="1"/>
  <c r="H19" i="1"/>
  <c r="H18" i="1"/>
  <c r="I12" i="1"/>
  <c r="I11" i="1"/>
  <c r="L12" i="1"/>
  <c r="M12" i="1" s="1"/>
  <c r="L11" i="1"/>
  <c r="M11" i="1" s="1"/>
  <c r="C33" i="1"/>
  <c r="G27" i="1" l="1"/>
  <c r="H29" i="1"/>
  <c r="M15" i="1"/>
  <c r="I14" i="1"/>
  <c r="H30" i="1" l="1"/>
  <c r="I31" i="1" s="1"/>
</calcChain>
</file>

<file path=xl/sharedStrings.xml><?xml version="1.0" encoding="utf-8"?>
<sst xmlns="http://schemas.openxmlformats.org/spreadsheetml/2006/main" count="56" uniqueCount="46">
  <si>
    <t>Autorização de Faturamento</t>
  </si>
  <si>
    <t>Mês de Referência:</t>
  </si>
  <si>
    <t>Fase:</t>
  </si>
  <si>
    <t>Processo:</t>
  </si>
  <si>
    <t>Contratada:</t>
  </si>
  <si>
    <t>Contrato:</t>
  </si>
  <si>
    <t>Itens a faturar</t>
  </si>
  <si>
    <t>Descrição do Serviço</t>
  </si>
  <si>
    <t>Qtde</t>
  </si>
  <si>
    <t>Vlr Unitário</t>
  </si>
  <si>
    <t>Vlr Item</t>
  </si>
  <si>
    <t>1.1 Valor mensal da Central de Serviços de TIC</t>
  </si>
  <si>
    <t>1.2 Valor mensal da Operação de Infraestrutura de Tecnologia da Informação e Comunicação (TIC)</t>
  </si>
  <si>
    <t>TOTAL - SERVIÇOS MENSAIS</t>
  </si>
  <si>
    <t>AVALIAÇÃO DOS NÍVEIS DE SERVIÇO ALCANÇADOS (Item 8 do TR)</t>
  </si>
  <si>
    <t>Descrição do Nível de Serviço</t>
  </si>
  <si>
    <t>Referencia TR</t>
  </si>
  <si>
    <t>Valor</t>
  </si>
  <si>
    <t>Pontos Perdidos</t>
  </si>
  <si>
    <t>Houve Inexec?</t>
  </si>
  <si>
    <t>2.1 Índice de rotatividade de pessoal nos últimos 3 meses (IND01)</t>
  </si>
  <si>
    <t>8.3</t>
  </si>
  <si>
    <t>Não</t>
  </si>
  <si>
    <t>2.2  Completude da equipe técnica (IND02)</t>
  </si>
  <si>
    <t>8.4</t>
  </si>
  <si>
    <t>2.3 Realização da estabilização dos serviços (IND03)</t>
  </si>
  <si>
    <t>8.5</t>
  </si>
  <si>
    <t>2.4  Primeiro tratamento dos chamados em até 30 (trinta) minutos (IND04)</t>
  </si>
  <si>
    <t>8.6</t>
  </si>
  <si>
    <t>2.5 Quantidade de chamados atendidos dentro do prazo de SLA (IND05)</t>
  </si>
  <si>
    <t>2.6 Eficácia no tratamento de chamados (IND06)</t>
  </si>
  <si>
    <t>8.8</t>
  </si>
  <si>
    <t>2.7  Eficiência na execução dos projetos (IND07)</t>
  </si>
  <si>
    <t>8.9</t>
  </si>
  <si>
    <t>2.8  Eficácia na execução dos projetos (IND08)</t>
  </si>
  <si>
    <t>8.10</t>
  </si>
  <si>
    <t>2.9 Termos de Serviço (TS)</t>
  </si>
  <si>
    <t>8.11</t>
  </si>
  <si>
    <t>Nota Mensal de Avaliação (NMA)</t>
  </si>
  <si>
    <t>Notificação</t>
  </si>
  <si>
    <t>Percentual Total de Glosas por violação de NMS</t>
  </si>
  <si>
    <t>Valor do Ajuste ao Faturamento</t>
  </si>
  <si>
    <t>Valor Líquido do Faturamento</t>
  </si>
  <si>
    <t>Data emissão:</t>
  </si>
  <si>
    <t xml:space="preserve">Observações: 
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</si>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</sst>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[Red]\-#,##0.00\ "/>
    <numFmt numFmtId="165" formatCode="0.0%"/>
    <numFmt numFmtId="166" formatCode="_-[$R$-416]\ * #,##0.00_-;\-[$R$-416]\ * #,##0.00_-;_-[$R$-416]\ * &quot;-&quot;??_-;_-@_-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rgb="FF444444"/>
      <name val="Calibri"/>
      <family val="2"/>
      <charset val="1"/>
    </font>
    <font>
      <sz val="10"/>
      <color rgb="FF000000"/>
      <name val="Calibri"/>
      <family val="2"/>
      <scheme val="minor"/>
    </font>
    <font>
      <sz val="11"/>
      <color rgb="FF9C5700"/>
      <name val="Calibri"/>
      <scheme val="minor"/>
    </font>
    <font>
      <b/>
      <sz val="11"/>
      <color rgb="FF9C57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ACE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9" borderId="0" applyNumberFormat="0" applyBorder="0" applyAlignment="0" applyProtection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3" borderId="1" xfId="0" quotePrefix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43" fontId="2" fillId="4" borderId="0" xfId="1" applyFon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4" fontId="4" fillId="3" borderId="1" xfId="0" applyNumberFormat="1" applyFont="1" applyFill="1" applyBorder="1" applyAlignment="1">
      <alignment horizontal="left" vertical="center"/>
    </xf>
    <xf numFmtId="17" fontId="3" fillId="3" borderId="1" xfId="0" applyNumberFormat="1" applyFont="1" applyFill="1" applyBorder="1" applyAlignment="1">
      <alignment horizontal="left" vertical="center"/>
    </xf>
    <xf numFmtId="0" fontId="0" fillId="4" borderId="0" xfId="0" applyFill="1"/>
    <xf numFmtId="0" fontId="0" fillId="6" borderId="0" xfId="0" applyFill="1"/>
    <xf numFmtId="0" fontId="0" fillId="0" borderId="0" xfId="0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10" fillId="3" borderId="2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center"/>
    </xf>
    <xf numFmtId="43" fontId="11" fillId="7" borderId="1" xfId="0" applyNumberFormat="1" applyFont="1" applyFill="1" applyBorder="1"/>
    <xf numFmtId="166" fontId="0" fillId="3" borderId="1" xfId="1" applyNumberFormat="1" applyFont="1" applyFill="1" applyBorder="1"/>
    <xf numFmtId="166" fontId="0" fillId="3" borderId="1" xfId="2" applyNumberFormat="1" applyFont="1" applyFill="1" applyBorder="1"/>
    <xf numFmtId="166" fontId="8" fillId="7" borderId="1" xfId="1" applyNumberFormat="1" applyFont="1" applyFill="1" applyBorder="1"/>
    <xf numFmtId="10" fontId="4" fillId="3" borderId="2" xfId="0" applyNumberFormat="1" applyFont="1" applyFill="1" applyBorder="1" applyAlignment="1">
      <alignment horizontal="center"/>
    </xf>
    <xf numFmtId="10" fontId="4" fillId="3" borderId="1" xfId="1" applyNumberFormat="1" applyFont="1" applyFill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2" fillId="6" borderId="1" xfId="0" applyFont="1" applyFill="1" applyBorder="1" applyAlignment="1">
      <alignment horizontal="left"/>
    </xf>
    <xf numFmtId="167" fontId="4" fillId="3" borderId="1" xfId="1" applyNumberFormat="1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13" fillId="3" borderId="1" xfId="1" applyNumberFormat="1" applyFont="1" applyFill="1" applyBorder="1" applyAlignment="1">
      <alignment horizontal="center"/>
    </xf>
    <xf numFmtId="0" fontId="15" fillId="9" borderId="6" xfId="3" applyFont="1" applyBorder="1" applyAlignment="1">
      <alignment horizontal="left" vertical="top" wrapText="1"/>
    </xf>
    <xf numFmtId="0" fontId="14" fillId="9" borderId="6" xfId="3" applyBorder="1" applyAlignment="1">
      <alignment horizontal="left" vertical="top" wrapText="1"/>
    </xf>
    <xf numFmtId="0" fontId="2" fillId="6" borderId="1" xfId="0" applyFont="1" applyFill="1" applyBorder="1" applyAlignment="1">
      <alignment horizontal="left"/>
    </xf>
    <xf numFmtId="164" fontId="9" fillId="8" borderId="1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165" fontId="9" fillId="6" borderId="3" xfId="0" applyNumberFormat="1" applyFont="1" applyFill="1" applyBorder="1" applyAlignment="1">
      <alignment horizontal="center"/>
    </xf>
    <xf numFmtId="165" fontId="9" fillId="6" borderId="5" xfId="0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left"/>
    </xf>
    <xf numFmtId="167" fontId="9" fillId="6" borderId="3" xfId="0" quotePrefix="1" applyNumberFormat="1" applyFont="1" applyFill="1" applyBorder="1" applyAlignment="1">
      <alignment horizontal="center"/>
    </xf>
    <xf numFmtId="167" fontId="9" fillId="6" borderId="5" xfId="0" quotePrefix="1" applyNumberFormat="1" applyFont="1" applyFill="1" applyBorder="1" applyAlignment="1">
      <alignment horizontal="center"/>
    </xf>
    <xf numFmtId="167" fontId="9" fillId="6" borderId="3" xfId="0" applyNumberFormat="1" applyFont="1" applyFill="1" applyBorder="1" applyAlignment="1">
      <alignment horizontal="center"/>
    </xf>
    <xf numFmtId="167" fontId="9" fillId="6" borderId="4" xfId="0" applyNumberFormat="1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7" fontId="12" fillId="3" borderId="1" xfId="0" quotePrefix="1" applyNumberFormat="1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6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</cellXfs>
  <cellStyles count="4">
    <cellStyle name="Moeda" xfId="2" builtinId="4"/>
    <cellStyle name="Neutro" xfId="3" builtinId="28"/>
    <cellStyle name="Normal" xfId="0" builtinId="0"/>
    <cellStyle name="Vírgula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9EACE"/>
      <color rgb="FFCAE2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6"/>
  <sheetViews>
    <sheetView showGridLines="0" tabSelected="1" topLeftCell="B9" zoomScale="130" zoomScaleNormal="130" workbookViewId="0">
      <selection activeCell="H26" sqref="H26"/>
    </sheetView>
  </sheetViews>
  <sheetFormatPr defaultRowHeight="15" customHeight="1"/>
  <cols>
    <col min="2" max="2" width="18.5703125" customWidth="1"/>
    <col min="3" max="3" width="11.28515625" bestFit="1" customWidth="1"/>
    <col min="5" max="5" width="21.7109375" customWidth="1"/>
    <col min="6" max="6" width="23.42578125" customWidth="1"/>
    <col min="7" max="7" width="9.5703125" bestFit="1" customWidth="1"/>
    <col min="8" max="8" width="17.28515625" bestFit="1" customWidth="1"/>
    <col min="9" max="9" width="17" bestFit="1" customWidth="1"/>
    <col min="10" max="10" width="3.42578125" customWidth="1"/>
    <col min="12" max="12" width="14.140625" customWidth="1"/>
    <col min="13" max="13" width="16" customWidth="1"/>
    <col min="14" max="14" width="16.140625" customWidth="1"/>
    <col min="16" max="16" width="10.42578125" bestFit="1" customWidth="1"/>
  </cols>
  <sheetData>
    <row r="2" spans="2:14" ht="25.9">
      <c r="B2" s="50" t="s">
        <v>0</v>
      </c>
      <c r="C2" s="50"/>
      <c r="D2" s="50"/>
      <c r="E2" s="50"/>
      <c r="F2" s="50"/>
      <c r="G2" s="50"/>
      <c r="H2" s="50"/>
      <c r="I2" s="50"/>
      <c r="J2" s="7"/>
    </row>
    <row r="3" spans="2:14" ht="14.45">
      <c r="B3" s="8"/>
      <c r="C3" s="8"/>
      <c r="D3" s="8"/>
      <c r="E3" s="8"/>
      <c r="F3" s="8"/>
      <c r="G3" s="8"/>
      <c r="H3" s="8"/>
      <c r="I3" s="8"/>
      <c r="J3" s="7"/>
    </row>
    <row r="4" spans="2:14" ht="18">
      <c r="B4" s="9" t="s">
        <v>1</v>
      </c>
      <c r="C4" s="13"/>
      <c r="D4" s="8"/>
      <c r="E4" s="8"/>
      <c r="F4" s="8"/>
      <c r="G4" s="10" t="s">
        <v>2</v>
      </c>
      <c r="H4" s="51"/>
      <c r="I4" s="51"/>
      <c r="J4" s="7"/>
    </row>
    <row r="5" spans="2:14" ht="14.45">
      <c r="B5" s="8"/>
      <c r="C5" s="8"/>
      <c r="D5" s="8"/>
      <c r="E5" s="8"/>
      <c r="F5" s="8"/>
      <c r="G5" s="11" t="s">
        <v>3</v>
      </c>
      <c r="H5" s="51"/>
      <c r="I5" s="51"/>
      <c r="J5" s="7"/>
    </row>
    <row r="6" spans="2:14" ht="14.45">
      <c r="B6" s="10" t="s">
        <v>4</v>
      </c>
      <c r="C6" s="52"/>
      <c r="D6" s="52"/>
      <c r="E6" s="52"/>
      <c r="F6" s="52"/>
      <c r="G6" s="11" t="s">
        <v>5</v>
      </c>
      <c r="H6" s="53"/>
      <c r="I6" s="51"/>
      <c r="J6" s="7"/>
    </row>
    <row r="7" spans="2:14" ht="14.45">
      <c r="B7" s="1"/>
      <c r="C7" s="1"/>
      <c r="D7" s="1"/>
      <c r="E7" s="1"/>
      <c r="F7" s="1"/>
      <c r="G7" s="1"/>
      <c r="H7" s="1"/>
      <c r="I7" s="1"/>
      <c r="J7" s="6"/>
    </row>
    <row r="8" spans="2:14" ht="18">
      <c r="B8" s="49" t="s">
        <v>6</v>
      </c>
      <c r="C8" s="49"/>
      <c r="D8" s="49"/>
      <c r="E8" s="49"/>
      <c r="F8" s="49"/>
      <c r="G8" s="49"/>
      <c r="H8" s="49"/>
      <c r="I8" s="49"/>
      <c r="J8" s="6"/>
    </row>
    <row r="9" spans="2:14" ht="6" customHeight="1">
      <c r="B9" s="1"/>
      <c r="C9" s="1"/>
      <c r="D9" s="1"/>
      <c r="E9" s="1"/>
      <c r="F9" s="1"/>
      <c r="G9" s="1"/>
      <c r="H9" s="1"/>
      <c r="I9" s="1"/>
      <c r="J9" s="6"/>
    </row>
    <row r="10" spans="2:14" ht="14.45">
      <c r="B10" s="54" t="s">
        <v>7</v>
      </c>
      <c r="C10" s="54"/>
      <c r="D10" s="54"/>
      <c r="E10" s="54"/>
      <c r="F10" s="54"/>
      <c r="G10" s="4" t="s">
        <v>8</v>
      </c>
      <c r="H10" s="4" t="s">
        <v>9</v>
      </c>
      <c r="I10" s="5" t="s">
        <v>10</v>
      </c>
      <c r="J10" s="6"/>
    </row>
    <row r="11" spans="2:14" ht="14.45">
      <c r="B11" s="55" t="s">
        <v>11</v>
      </c>
      <c r="C11" s="55"/>
      <c r="D11" s="55"/>
      <c r="E11" s="55"/>
      <c r="F11" s="55"/>
      <c r="G11" s="3">
        <v>1</v>
      </c>
      <c r="H11" s="24"/>
      <c r="I11" s="25">
        <f>G11*H11</f>
        <v>0</v>
      </c>
      <c r="J11" s="6"/>
      <c r="L11" s="30">
        <f>H11*5%</f>
        <v>0</v>
      </c>
      <c r="M11" s="30">
        <f>H11-L11</f>
        <v>0</v>
      </c>
      <c r="N11" s="30"/>
    </row>
    <row r="12" spans="2:14" ht="14.45">
      <c r="B12" s="55" t="s">
        <v>12</v>
      </c>
      <c r="C12" s="55"/>
      <c r="D12" s="55"/>
      <c r="E12" s="55"/>
      <c r="F12" s="55"/>
      <c r="G12" s="3">
        <v>1</v>
      </c>
      <c r="H12" s="24"/>
      <c r="I12" s="25">
        <f>G12*H12</f>
        <v>0</v>
      </c>
      <c r="J12" s="6"/>
      <c r="L12" s="30">
        <f>H12*5%</f>
        <v>0</v>
      </c>
      <c r="M12" s="30">
        <f>H12-L12</f>
        <v>0</v>
      </c>
      <c r="N12" s="30"/>
    </row>
    <row r="13" spans="2:14" ht="6" customHeight="1">
      <c r="B13" s="1"/>
      <c r="C13" s="1"/>
      <c r="D13" s="1"/>
      <c r="E13" s="1"/>
      <c r="F13" s="1"/>
      <c r="G13" s="1"/>
      <c r="H13" s="1"/>
      <c r="I13" s="1"/>
      <c r="J13" s="6"/>
    </row>
    <row r="14" spans="2:14" ht="15.6">
      <c r="B14" s="56" t="s">
        <v>13</v>
      </c>
      <c r="C14" s="56"/>
      <c r="D14" s="56"/>
      <c r="E14" s="56"/>
      <c r="F14" s="56"/>
      <c r="G14" s="15"/>
      <c r="H14" s="15"/>
      <c r="I14" s="26">
        <f>SUM(I11:I12)</f>
        <v>0</v>
      </c>
      <c r="J14" s="6"/>
      <c r="M14" s="30"/>
    </row>
    <row r="15" spans="2:14" ht="14.45" customHeight="1">
      <c r="B15" s="1"/>
      <c r="C15" s="1"/>
      <c r="D15" s="1"/>
      <c r="E15" s="1"/>
      <c r="F15" s="1"/>
      <c r="G15" s="1"/>
      <c r="H15" s="1"/>
      <c r="I15" s="1"/>
      <c r="J15" s="6"/>
      <c r="L15" s="30"/>
      <c r="M15" s="30">
        <f>SUM(M11:M12)</f>
        <v>0</v>
      </c>
      <c r="N15" s="30"/>
    </row>
    <row r="16" spans="2:14" ht="14.45">
      <c r="B16" s="58" t="s">
        <v>14</v>
      </c>
      <c r="C16" s="58"/>
      <c r="D16" s="58"/>
      <c r="E16" s="58"/>
      <c r="F16" s="58"/>
      <c r="G16" s="58"/>
      <c r="H16" s="58"/>
      <c r="I16" s="58"/>
      <c r="J16" s="6"/>
    </row>
    <row r="17" spans="2:16" ht="14.45">
      <c r="B17" s="59" t="s">
        <v>15</v>
      </c>
      <c r="C17" s="60"/>
      <c r="D17" s="60"/>
      <c r="E17" s="61"/>
      <c r="F17" s="18" t="s">
        <v>16</v>
      </c>
      <c r="G17" s="18" t="s">
        <v>17</v>
      </c>
      <c r="H17" s="18" t="s">
        <v>18</v>
      </c>
      <c r="I17" s="17" t="s">
        <v>19</v>
      </c>
      <c r="J17" s="6"/>
    </row>
    <row r="18" spans="2:16" ht="14.45">
      <c r="B18" s="39" t="s">
        <v>20</v>
      </c>
      <c r="C18" s="39"/>
      <c r="D18" s="39"/>
      <c r="E18" s="39"/>
      <c r="F18" s="19" t="s">
        <v>21</v>
      </c>
      <c r="G18" s="28">
        <v>0</v>
      </c>
      <c r="H18" s="32">
        <f>IF(G18&lt;=0.1,0,0.1)</f>
        <v>0</v>
      </c>
      <c r="I18" s="20" t="s">
        <v>22</v>
      </c>
      <c r="J18" s="6"/>
    </row>
    <row r="19" spans="2:16" ht="14.45">
      <c r="B19" s="39" t="s">
        <v>23</v>
      </c>
      <c r="C19" s="39"/>
      <c r="D19" s="39"/>
      <c r="E19" s="39"/>
      <c r="F19" s="21" t="s">
        <v>24</v>
      </c>
      <c r="G19" s="33">
        <v>0</v>
      </c>
      <c r="H19" s="32">
        <f>IF(G19&gt;2,0.3,G19*0.1)</f>
        <v>0</v>
      </c>
      <c r="I19" s="22" t="s">
        <v>22</v>
      </c>
      <c r="J19" s="6"/>
      <c r="P19" s="29"/>
    </row>
    <row r="20" spans="2:16" ht="14.45">
      <c r="B20" s="39" t="s">
        <v>25</v>
      </c>
      <c r="C20" s="39"/>
      <c r="D20" s="39"/>
      <c r="E20" s="39"/>
      <c r="F20" s="21" t="s">
        <v>26</v>
      </c>
      <c r="G20" s="33">
        <v>0</v>
      </c>
      <c r="H20" s="32">
        <f>IF(G20&gt;=5,0.5,G20*0.1)</f>
        <v>0</v>
      </c>
      <c r="I20" s="22" t="s">
        <v>22</v>
      </c>
      <c r="J20" s="6"/>
    </row>
    <row r="21" spans="2:16" ht="14.45">
      <c r="B21" s="39" t="s">
        <v>27</v>
      </c>
      <c r="C21" s="39"/>
      <c r="D21" s="39"/>
      <c r="E21" s="39"/>
      <c r="F21" s="21" t="s">
        <v>28</v>
      </c>
      <c r="G21" s="27">
        <v>1</v>
      </c>
      <c r="H21" s="32">
        <f>IF(G21&gt;=0.95,0,IF(G21&gt;=0.9,0.1,IF(G21&gt;=0.85,0.3,0.5)))</f>
        <v>0</v>
      </c>
      <c r="I21" s="22" t="s">
        <v>22</v>
      </c>
      <c r="J21" s="6"/>
      <c r="P21" s="29"/>
    </row>
    <row r="22" spans="2:16" ht="14.45">
      <c r="B22" s="39" t="s">
        <v>29</v>
      </c>
      <c r="C22" s="39"/>
      <c r="D22" s="39"/>
      <c r="E22" s="39"/>
      <c r="F22" s="21">
        <v>8.6999999999999993</v>
      </c>
      <c r="G22" s="27">
        <v>1</v>
      </c>
      <c r="H22" s="32">
        <f>IF(G22&gt;=0.95,0,IF(G22&gt;=0.9,0.1,IF(G22&gt;=0.85,0.3,0.5)))</f>
        <v>0</v>
      </c>
      <c r="I22" s="22" t="s">
        <v>22</v>
      </c>
      <c r="J22" s="6"/>
      <c r="P22" s="29"/>
    </row>
    <row r="23" spans="2:16" ht="14.45">
      <c r="B23" s="39" t="s">
        <v>30</v>
      </c>
      <c r="C23" s="39"/>
      <c r="D23" s="39"/>
      <c r="E23" s="39"/>
      <c r="F23" s="21" t="s">
        <v>31</v>
      </c>
      <c r="G23" s="27">
        <v>1</v>
      </c>
      <c r="H23" s="32">
        <f>IF(G23&gt;=0.95,0,IF(G23&gt;=0.9,0.1,IF(G23&gt;=0.85,0.3,0.5)))</f>
        <v>0</v>
      </c>
      <c r="I23" s="22" t="s">
        <v>22</v>
      </c>
      <c r="J23" s="6"/>
    </row>
    <row r="24" spans="2:16" ht="14.45">
      <c r="B24" s="39" t="s">
        <v>32</v>
      </c>
      <c r="C24" s="39"/>
      <c r="D24" s="39"/>
      <c r="E24" s="39"/>
      <c r="F24" s="21" t="s">
        <v>33</v>
      </c>
      <c r="G24" s="34">
        <v>0</v>
      </c>
      <c r="H24" s="32">
        <f>IF(G24&lt;5,G24*0.1,0.5)</f>
        <v>0</v>
      </c>
      <c r="I24" s="22" t="s">
        <v>22</v>
      </c>
      <c r="J24" s="6"/>
    </row>
    <row r="25" spans="2:16" ht="14.45">
      <c r="B25" s="39" t="s">
        <v>34</v>
      </c>
      <c r="C25" s="39"/>
      <c r="D25" s="39"/>
      <c r="E25" s="39"/>
      <c r="F25" s="21" t="s">
        <v>35</v>
      </c>
      <c r="G25" s="34">
        <v>0</v>
      </c>
      <c r="H25" s="32">
        <f>IF(G25&lt;5,G25*0.1,0.5)</f>
        <v>0</v>
      </c>
      <c r="I25" s="22" t="s">
        <v>22</v>
      </c>
      <c r="J25" s="6"/>
    </row>
    <row r="26" spans="2:16" ht="14.45">
      <c r="B26" s="39" t="s">
        <v>36</v>
      </c>
      <c r="C26" s="39"/>
      <c r="D26" s="39"/>
      <c r="E26" s="39"/>
      <c r="F26" s="21" t="s">
        <v>37</v>
      </c>
      <c r="G26" s="32">
        <v>0</v>
      </c>
      <c r="H26" s="32">
        <f>G26</f>
        <v>0</v>
      </c>
      <c r="I26" s="22" t="s">
        <v>22</v>
      </c>
      <c r="J26" s="6"/>
    </row>
    <row r="27" spans="2:16" ht="14.45">
      <c r="B27" s="42" t="s">
        <v>38</v>
      </c>
      <c r="C27" s="43"/>
      <c r="D27" s="43"/>
      <c r="E27" s="43"/>
      <c r="F27" s="44"/>
      <c r="G27" s="47">
        <f>10-SUM(H18:H26)</f>
        <v>10</v>
      </c>
      <c r="H27" s="48"/>
      <c r="I27" s="22" t="s">
        <v>22</v>
      </c>
      <c r="J27" s="6"/>
    </row>
    <row r="28" spans="2:16" ht="14.45">
      <c r="B28" s="42" t="s">
        <v>39</v>
      </c>
      <c r="C28" s="43"/>
      <c r="D28" s="43"/>
      <c r="E28" s="43"/>
      <c r="F28" s="44"/>
      <c r="G28" s="31"/>
      <c r="H28" s="45" t="str">
        <f>IF(AND(G27&lt;9.7,G27&gt;=9.5),"Sim","Não")</f>
        <v>Não</v>
      </c>
      <c r="I28" s="46"/>
      <c r="J28" s="6"/>
    </row>
    <row r="29" spans="2:16" ht="14.45">
      <c r="B29" s="31" t="s">
        <v>40</v>
      </c>
      <c r="C29" s="31"/>
      <c r="D29" s="31"/>
      <c r="E29" s="31"/>
      <c r="F29" s="31"/>
      <c r="G29" s="31"/>
      <c r="H29" s="40">
        <f>IF(G27&gt;=9.5,0,IF(G27&gt;=8,0.02,IF(G27&gt;=6,0.05,0.1)))</f>
        <v>0</v>
      </c>
      <c r="I29" s="41"/>
      <c r="J29" s="6"/>
    </row>
    <row r="30" spans="2:16" ht="14.45">
      <c r="B30" s="37" t="s">
        <v>41</v>
      </c>
      <c r="C30" s="37"/>
      <c r="D30" s="37"/>
      <c r="E30" s="37"/>
      <c r="F30" s="37"/>
      <c r="G30" s="37"/>
      <c r="H30" s="38">
        <f>-G27*I14</f>
        <v>0</v>
      </c>
      <c r="I30" s="38"/>
      <c r="J30" s="6"/>
    </row>
    <row r="31" spans="2:16" ht="17.45">
      <c r="B31" s="57" t="s">
        <v>42</v>
      </c>
      <c r="C31" s="57"/>
      <c r="D31" s="57"/>
      <c r="E31" s="57"/>
      <c r="F31" s="57"/>
      <c r="G31" s="14"/>
      <c r="H31" s="14"/>
      <c r="I31" s="23">
        <f>I14+H30</f>
        <v>0</v>
      </c>
      <c r="J31" s="6"/>
    </row>
    <row r="32" spans="2:16" ht="14.45">
      <c r="B32" s="2"/>
      <c r="C32" s="2"/>
      <c r="D32" s="2"/>
      <c r="E32" s="2"/>
      <c r="F32" s="2"/>
      <c r="G32" s="2"/>
      <c r="H32" s="1"/>
      <c r="I32" s="1"/>
      <c r="J32" s="6"/>
    </row>
    <row r="33" spans="2:10" ht="14.45">
      <c r="B33" s="10" t="s">
        <v>43</v>
      </c>
      <c r="C33" s="12">
        <f ca="1">TODAY()</f>
        <v>46006</v>
      </c>
      <c r="D33" s="2"/>
      <c r="E33" s="2"/>
      <c r="F33" s="2"/>
      <c r="G33" s="2"/>
      <c r="H33" s="1"/>
      <c r="I33" s="1"/>
      <c r="J33" s="6"/>
    </row>
    <row r="34" spans="2:10" ht="14.45">
      <c r="B34" s="10"/>
      <c r="C34" s="10"/>
      <c r="D34" s="2"/>
      <c r="E34" s="2"/>
      <c r="F34" s="2"/>
      <c r="G34" s="2"/>
      <c r="H34" s="1"/>
      <c r="I34" s="1"/>
      <c r="J34" s="6"/>
    </row>
    <row r="35" spans="2:10" ht="57" customHeight="1">
      <c r="B35" s="35" t="s">
        <v>44</v>
      </c>
      <c r="C35" s="36"/>
      <c r="D35" s="36"/>
      <c r="E35" s="36"/>
      <c r="F35" s="36"/>
      <c r="G35" s="36"/>
      <c r="H35" s="36"/>
      <c r="I35" s="36"/>
      <c r="J35" s="6"/>
    </row>
    <row r="36" spans="2:10" ht="15" customHeight="1">
      <c r="B36" s="6"/>
      <c r="C36" s="6"/>
      <c r="D36" s="6"/>
      <c r="E36" s="6"/>
      <c r="F36" s="6"/>
      <c r="G36" s="6"/>
      <c r="H36" s="6"/>
      <c r="I36" s="6"/>
      <c r="J36" s="6"/>
    </row>
  </sheetData>
  <mergeCells count="30">
    <mergeCell ref="B10:F10"/>
    <mergeCell ref="B12:F12"/>
    <mergeCell ref="B14:F14"/>
    <mergeCell ref="B31:F31"/>
    <mergeCell ref="B11:F11"/>
    <mergeCell ref="B18:E18"/>
    <mergeCell ref="B19:E19"/>
    <mergeCell ref="B20:E20"/>
    <mergeCell ref="B16:I16"/>
    <mergeCell ref="B17:E17"/>
    <mergeCell ref="B21:E21"/>
    <mergeCell ref="B22:E22"/>
    <mergeCell ref="B23:E23"/>
    <mergeCell ref="B8:I8"/>
    <mergeCell ref="B2:I2"/>
    <mergeCell ref="H4:I4"/>
    <mergeCell ref="H5:I5"/>
    <mergeCell ref="C6:F6"/>
    <mergeCell ref="H6:I6"/>
    <mergeCell ref="B35:I35"/>
    <mergeCell ref="B30:G30"/>
    <mergeCell ref="H30:I30"/>
    <mergeCell ref="B24:E24"/>
    <mergeCell ref="B25:E25"/>
    <mergeCell ref="B26:E26"/>
    <mergeCell ref="H29:I29"/>
    <mergeCell ref="B28:F28"/>
    <mergeCell ref="H28:I28"/>
    <mergeCell ref="G27:H27"/>
    <mergeCell ref="B27:F27"/>
  </mergeCells>
  <conditionalFormatting sqref="I18:I27">
    <cfRule type="cellIs" dxfId="1" priority="3" operator="equal">
      <formula>"Sim"</formula>
    </cfRule>
    <cfRule type="cellIs" dxfId="0" priority="4" operator="equal">
      <formula>"Não"</formula>
    </cfRule>
  </conditionalFormatting>
  <pageMargins left="0.51181102362204722" right="0.51181102362204722" top="1.3779527559055118" bottom="0.78740157480314965" header="0.31496062992125984" footer="0.31496062992125984"/>
  <pageSetup paperSize="9" scale="76" fitToHeight="0" orientation="portrait" r:id="rId1"/>
  <headerFooter>
    <oddHeader>&amp;C&amp;G</oddHeader>
    <oddFooter>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Lista!$A$1:$A$2</xm:f>
          </x14:formula1>
          <xm:sqref>I18:I27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defaultRowHeight="14.45"/>
  <sheetData>
    <row r="1" spans="1:1">
      <c r="A1" s="16" t="s">
        <v>45</v>
      </c>
    </row>
    <row r="2" spans="1:1">
      <c r="A2" s="16" t="s">
        <v>22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1f7631-fb50-4c4a-ba5e-9ca6ba2bc948" xsi:nil="true"/>
    <lcf76f155ced4ddcb4097134ff3c332f xmlns="5caa07bb-3b01-45e3-a921-7913d1004830">
      <Terms xmlns="http://schemas.microsoft.com/office/infopath/2007/PartnerControls"/>
    </lcf76f155ced4ddcb4097134ff3c332f>
    <SharedWithUsers xmlns="321f7631-fb50-4c4a-ba5e-9ca6ba2bc948">
      <UserInfo>
        <DisplayName/>
        <AccountId xsi:nil="true"/>
        <AccountType/>
      </UserInfo>
    </SharedWithUsers>
    <MediaLengthInSeconds xmlns="5caa07bb-3b01-45e3-a921-7913d10048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68F7E16F50C4A81616CD3768136FD" ma:contentTypeVersion="15" ma:contentTypeDescription="Create a new document." ma:contentTypeScope="" ma:versionID="0d733aa2195db52de4156c62affc970e">
  <xsd:schema xmlns:xsd="http://www.w3.org/2001/XMLSchema" xmlns:xs="http://www.w3.org/2001/XMLSchema" xmlns:p="http://schemas.microsoft.com/office/2006/metadata/properties" xmlns:ns2="5caa07bb-3b01-45e3-a921-7913d1004830" xmlns:ns3="321f7631-fb50-4c4a-ba5e-9ca6ba2bc948" targetNamespace="http://schemas.microsoft.com/office/2006/metadata/properties" ma:root="true" ma:fieldsID="17942a825753e430e2e870dfd5718e2e" ns2:_="" ns3:_="">
    <xsd:import namespace="5caa07bb-3b01-45e3-a921-7913d1004830"/>
    <xsd:import namespace="321f7631-fb50-4c4a-ba5e-9ca6ba2bc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a07bb-3b01-45e3-a921-7913d1004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f7631-fb50-4c4a-ba5e-9ca6ba2bc9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91e339-2a6d-40f8-9faa-137983a0557e}" ma:internalName="TaxCatchAll" ma:showField="CatchAllData" ma:web="321f7631-fb50-4c4a-ba5e-9ca6ba2bc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6AB737-F379-47A2-B7B6-EDBB5CDD1FA5}"/>
</file>

<file path=customXml/itemProps2.xml><?xml version="1.0" encoding="utf-8"?>
<ds:datastoreItem xmlns:ds="http://schemas.openxmlformats.org/officeDocument/2006/customXml" ds:itemID="{2B0523BB-8C9A-4567-B203-FF09733C313E}"/>
</file>

<file path=customXml/itemProps3.xml><?xml version="1.0" encoding="utf-8"?>
<ds:datastoreItem xmlns:ds="http://schemas.openxmlformats.org/officeDocument/2006/customXml" ds:itemID="{4601626E-D93A-49CF-B357-6CA45C755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usuariolocal</dc:creator>
  <cp:keywords/>
  <dc:description/>
  <cp:lastModifiedBy>Marcus Vinicius Motta Lima da Cruz</cp:lastModifiedBy>
  <cp:revision/>
  <dcterms:created xsi:type="dcterms:W3CDTF">2022-04-02T13:54:17Z</dcterms:created>
  <dcterms:modified xsi:type="dcterms:W3CDTF">2025-12-15T21:03:32Z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0x01010022568F7E16F50C4A81616CD3768136FD</vt:lpwstr>
  </property>
  <property fmtid="{D5CDD505-2E9C-101B-9397-08002B2CF9AE}" pid="3" name="MediaServiceImageTags">
    <vt:lpwstr/>
  </property>
  <property fmtid="{D5CDD505-2E9C-101B-9397-08002B2CF9AE}" pid="4" name="Order">
    <vt:r8>1388700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